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整体支出"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<sst xmlns="http://schemas.openxmlformats.org/spreadsheetml/2006/main" count="117" uniqueCount="94">
  <si>
    <t>整体支出绩效目标表</t>
  </si>
  <si>
    <t>金额单位：万元</t>
  </si>
  <si>
    <t>单位编码</t>
  </si>
  <si>
    <t>单位名称</t>
  </si>
  <si>
    <t>年度预算申请</t>
  </si>
  <si>
    <t>整体绩效目标</t>
  </si>
  <si>
    <t>部门整体支出年度绩效目标</t>
  </si>
  <si>
    <t>资金总额</t>
  </si>
  <si>
    <t>按收入性质分</t>
  </si>
  <si>
    <t>按支出性质分</t>
  </si>
  <si>
    <t>一般公共预算</t>
  </si>
  <si>
    <t>政府性基金拨款</t>
  </si>
  <si>
    <t>财政专户管理资金</t>
  </si>
  <si>
    <t>其他资金</t>
  </si>
  <si>
    <t>基本支出</t>
  </si>
  <si>
    <t>项目支出</t>
  </si>
  <si>
    <t>一级指标</t>
  </si>
  <si>
    <t>二级指标</t>
  </si>
  <si>
    <t>三级指标</t>
  </si>
  <si>
    <t>指标值类型</t>
  </si>
  <si>
    <t>指标值</t>
  </si>
  <si>
    <t>计量单位</t>
  </si>
  <si>
    <t>指标解释</t>
  </si>
  <si>
    <t>评（扣）分标准</t>
  </si>
  <si>
    <t>备注</t>
  </si>
  <si>
    <t>201001</t>
  </si>
  <si>
    <t>怀化市洪江区人力资源和社会保障局</t>
  </si>
  <si>
    <t>目标1：开展劳动人事争议仲裁工作；承担机关有关规范性文件的合法性审查工作；开展行政复议、行政应诉、听证和执法监督等相关工作。
目标2：依法规范和管理全区人力资源市场，对人力资源中介机构进行指导和监督管理，开展全区高校毕业生“三支一扶”和见习基地工作。指导全区职业技能培训、职业技能鉴定工作。解决就业困难人员的实际困难，通过就业培训增加就业机会。
目标3：开展春节大走访，给困难人员送温暖。
目标4：开展事业单位管理人员、专业技术人员和工勤人员的继续教育培训工作。
目标5：负责审批事业单位工作人员晋级增资、调动、录用、退休和受处分等人员的工资待遇，落实机关事业单位工作时间、休假制度、工龄计算及工作人员的疾病、工伤、生育停工期间待遇、死亡抚恤等政策。
目标6：负责全区企业基本养老保险统筹单位人员基本养老金调整的核准工作，依据权限办理提前退休和区内企业职工退休审批工作。
目标7：对各项社会保险基金实施监督；参与基金预算执行情况的监督工作；指导监督社会保险经办机构，加强内部控制制度的建设和实施，并组织查处基金管理的违法违纪案件。</t>
  </si>
  <si>
    <t>成本指标</t>
  </si>
  <si>
    <t>经济成本指标</t>
  </si>
  <si>
    <t>基本支出控制情况</t>
  </si>
  <si>
    <t>≤</t>
  </si>
  <si>
    <t>万元</t>
  </si>
  <si>
    <t>考核基本支出的控制情况。</t>
  </si>
  <si>
    <t>偏离目标40%不得分，偏离目标30%得4分，偏离目标20%得6分，偏离目标10%得8分，偏离率低于5%不扣分。</t>
  </si>
  <si>
    <t>重点民生保障专项资金成本控制数</t>
  </si>
  <si>
    <t>考核项目支出的控制情况。</t>
  </si>
  <si>
    <t>偏离目标40%不得分，偏离目标30%得3分，偏离目标20%得4分，偏离目标10%得8分，偏离率低于5%不扣分。</t>
  </si>
  <si>
    <t>视频会议室运行经费成本控制数</t>
  </si>
  <si>
    <t>产出指标</t>
  </si>
  <si>
    <t>数量指标</t>
  </si>
  <si>
    <t>开展业务学习情况</t>
  </si>
  <si>
    <t>≥</t>
  </si>
  <si>
    <t>人次</t>
  </si>
  <si>
    <t>考核部门开展业务学习情况。</t>
  </si>
  <si>
    <t>完成率小于60%不得分，大于等于60%，得分=（完成比率-60%）/（1-60%）*指标分值</t>
  </si>
  <si>
    <t>组织各类人事招考场次</t>
  </si>
  <si>
    <t>场</t>
  </si>
  <si>
    <t>考核部门组织各类人事招考场次。</t>
  </si>
  <si>
    <t>完成得满分，否则不得分</t>
  </si>
  <si>
    <t>处理劳动人事争议案件数量</t>
  </si>
  <si>
    <t>件</t>
  </si>
  <si>
    <t>考核部门处理劳动人事争议案件完成情况。</t>
  </si>
  <si>
    <t>印刷、发放人社政策宣传册</t>
  </si>
  <si>
    <t>份</t>
  </si>
  <si>
    <t>考核部门印刷、发放人社政策宣传册完成情况。</t>
  </si>
  <si>
    <t>质量指标</t>
  </si>
  <si>
    <t>投诉案件结案率</t>
  </si>
  <si>
    <t>=</t>
  </si>
  <si>
    <t>%</t>
  </si>
  <si>
    <t>考核部门投诉案件办结情况。</t>
  </si>
  <si>
    <t>99%以上得5分，每少1%扣（分值/20）分，低于70%不得分。</t>
  </si>
  <si>
    <t>各项社会保险基金任务完成率</t>
  </si>
  <si>
    <t>考核各项社会保险基金任务完成情况。</t>
  </si>
  <si>
    <t>资金使用合规率　</t>
  </si>
  <si>
    <t>考核资金的使用和合规性。</t>
  </si>
  <si>
    <t>资金使用符合相关规定得满分，每发现一项不合规扣1分，扣完为止。</t>
  </si>
  <si>
    <t>时效指标</t>
  </si>
  <si>
    <t>各项工作完成及时率</t>
  </si>
  <si>
    <t>考核各项工作完成及时情况</t>
  </si>
  <si>
    <t>各项工作均及时完成得2分，每发现1项工作不及时扣0.2分，扣完为止。</t>
  </si>
  <si>
    <t>完成时间</t>
  </si>
  <si>
    <t>定性</t>
  </si>
  <si>
    <t>2026年12月31日前</t>
  </si>
  <si>
    <t>-</t>
  </si>
  <si>
    <t>考核整体时效性。</t>
  </si>
  <si>
    <t>在2026年12月31日前完成，得3分，每推迟10天扣0.5分，扣完为止。</t>
  </si>
  <si>
    <t>效益指标</t>
  </si>
  <si>
    <t>社会效益指标</t>
  </si>
  <si>
    <t>构建和谐劳动用工关系，促进全县就业工作</t>
  </si>
  <si>
    <t>有效</t>
  </si>
  <si>
    <t>考核是否构建和谐劳动用工关系，促进全县就业工作。</t>
  </si>
  <si>
    <t>在2026年12月31日前完成，得10分，每推迟10天扣0.6分，扣完为止。</t>
  </si>
  <si>
    <t>可持续影响指标</t>
  </si>
  <si>
    <t>和谐劳动关系可持续</t>
  </si>
  <si>
    <t>效果明显</t>
  </si>
  <si>
    <t>无</t>
  </si>
  <si>
    <t>考核项目实施对可持续发展所带来的直接或间接影响情况。</t>
  </si>
  <si>
    <t>效果明显得10分，效果一般5分，否则不得分。</t>
  </si>
  <si>
    <t>满意度指标</t>
  </si>
  <si>
    <t>服务对象满意度指标</t>
  </si>
  <si>
    <t>群众满意度</t>
  </si>
  <si>
    <t>考核群众满意度。</t>
  </si>
  <si>
    <t>满意度98%以上得10分，每少1%扣（满意度分值/20）分，满意度低于70%不得分。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</si>
</sst>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name val="宋体"/>
      <charset val="134"/>
    </font>
    <font>
      <b/>
      <sz val="15"/>
      <color indexed="8"/>
      <name val="宋体"/>
      <charset val="134"/>
      <scheme val="minor"/>
    </font>
    <font>
      <sz val="9"/>
      <color indexed="8"/>
      <name val="宋体"/>
      <charset val="134"/>
      <scheme val="minor"/>
    </font>
    <font>
      <sz val="11"/>
      <name val="宋体"/>
      <charset val="134"/>
      <scheme val="minor"/>
    </font>
    <font>
      <b/>
      <sz val="20"/>
      <name val="黑体"/>
      <charset val="134"/>
    </font>
    <font>
      <b/>
      <sz val="15"/>
      <name val="宋体"/>
      <charset val="134"/>
      <scheme val="minor"/>
    </font>
    <font>
      <b/>
      <sz val="9"/>
      <name val="宋体"/>
      <charset val="134"/>
      <scheme val="minor"/>
    </font>
    <font>
      <sz val="9"/>
      <name val="宋体"/>
      <charset val="134"/>
      <scheme val="minor"/>
    </font>
    <font>
      <b/>
      <sz val="10"/>
      <name val="宋体"/>
      <charset val="134"/>
      <scheme val="minor"/>
    </font>
    <font>
      <b/>
      <sz val="10"/>
      <color rgb="FFFF0000"/>
      <name val="宋体"/>
      <charset val="134"/>
    </font>
    <font>
      <sz val="10"/>
      <name val="宋体"/>
      <charset val="134"/>
      <scheme val="minor"/>
    </font>
    <font>
      <sz val="10"/>
      <name val="宋体"/>
      <charset val="134"/>
    </font>
    <font>
      <sz val="12"/>
      <color indexed="8"/>
      <name val="宋体"/>
      <charset val="134"/>
    </font>
    <font>
      <strike/>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0"/>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1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24" fillId="4" borderId="19" applyNumberFormat="0" applyAlignment="0" applyProtection="0">
      <alignment vertical="center"/>
    </xf>
    <xf numFmtId="0" fontId="25" fillId="4" borderId="18" applyNumberFormat="0" applyAlignment="0" applyProtection="0">
      <alignment vertical="center"/>
    </xf>
    <xf numFmtId="0" fontId="26" fillId="5" borderId="20" applyNumberFormat="0" applyAlignment="0" applyProtection="0">
      <alignment vertical="center"/>
    </xf>
    <xf numFmtId="0" fontId="27" fillId="0" borderId="21" applyNumberFormat="0" applyFill="0" applyAlignment="0" applyProtection="0">
      <alignment vertical="center"/>
    </xf>
    <xf numFmtId="0" fontId="28" fillId="0" borderId="22"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applyFill="0">
      <alignment vertical="center"/>
    </xf>
    <xf numFmtId="0" fontId="35" fillId="0" borderId="0"/>
  </cellStyleXfs>
  <cellXfs count="54">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0" xfId="0" applyFont="1" applyAlignment="1">
      <alignment vertical="center" wrapText="1"/>
    </xf>
    <xf numFmtId="0" fontId="0" fillId="0" borderId="0" xfId="0" applyAlignment="1">
      <alignment vertical="center" wrapText="1"/>
    </xf>
    <xf numFmtId="0" fontId="4" fillId="0" borderId="0" xfId="0" applyFont="1" applyFill="1" applyBorder="1" applyAlignment="1">
      <alignment horizontal="center" vertical="center" wrapText="1"/>
    </xf>
    <xf numFmtId="0" fontId="5" fillId="0" borderId="0" xfId="0" applyFont="1" applyAlignment="1">
      <alignment vertical="center" wrapText="1"/>
    </xf>
    <xf numFmtId="0" fontId="6" fillId="0" borderId="1" xfId="0" applyFont="1" applyFill="1" applyBorder="1" applyAlignment="1">
      <alignment horizontal="right" vertical="center" wrapText="1"/>
    </xf>
    <xf numFmtId="0" fontId="7" fillId="0" borderId="0" xfId="0" applyFont="1" applyAlignment="1">
      <alignmen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14" xfId="0" applyFont="1" applyBorder="1" applyAlignment="1">
      <alignment horizontal="center" vertical="center" wrapText="1"/>
    </xf>
    <xf numFmtId="49" fontId="10"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13" xfId="49" applyFont="1" applyFill="1" applyBorder="1" applyAlignment="1">
      <alignment horizontal="center" vertical="center" wrapText="1"/>
    </xf>
    <xf numFmtId="0" fontId="11" fillId="0" borderId="5" xfId="49" applyFont="1" applyFill="1" applyBorder="1" applyAlignment="1">
      <alignment horizontal="center" vertical="center"/>
    </xf>
    <xf numFmtId="0" fontId="11" fillId="0" borderId="13" xfId="0" applyFont="1" applyFill="1" applyBorder="1" applyAlignment="1">
      <alignment horizontal="justify" vertical="center" wrapText="1"/>
    </xf>
    <xf numFmtId="0" fontId="10" fillId="0" borderId="13" xfId="0" applyFont="1" applyFill="1" applyBorder="1" applyAlignment="1">
      <alignment horizontal="center" vertical="center" wrapText="1"/>
    </xf>
    <xf numFmtId="0" fontId="12" fillId="0" borderId="0" xfId="0" applyFont="1" applyAlignment="1">
      <alignment horizontal="center" vertical="center" wrapText="1"/>
    </xf>
    <xf numFmtId="0" fontId="7" fillId="0" borderId="0" xfId="0" applyFont="1" applyFill="1" applyAlignment="1">
      <alignment horizontal="center" vertical="center" wrapText="1"/>
    </xf>
    <xf numFmtId="49" fontId="10" fillId="0" borderId="9" xfId="0" applyNumberFormat="1" applyFont="1" applyFill="1" applyBorder="1" applyAlignment="1">
      <alignment horizontal="center" vertical="center" wrapText="1"/>
    </xf>
    <xf numFmtId="0" fontId="10" fillId="0" borderId="9" xfId="0" applyFont="1" applyFill="1" applyBorder="1" applyAlignment="1">
      <alignment horizontal="center" vertical="center" wrapText="1"/>
    </xf>
    <xf numFmtId="4" fontId="10" fillId="0" borderId="9" xfId="0" applyNumberFormat="1" applyFont="1" applyFill="1" applyBorder="1" applyAlignment="1">
      <alignment horizontal="center" vertical="center" wrapText="1"/>
    </xf>
    <xf numFmtId="0" fontId="10" fillId="0" borderId="9" xfId="0" applyFont="1" applyFill="1" applyBorder="1" applyAlignment="1">
      <alignment horizontal="left" vertical="center" wrapText="1"/>
    </xf>
    <xf numFmtId="0" fontId="10" fillId="0" borderId="12" xfId="0" applyFont="1" applyFill="1" applyBorder="1" applyAlignment="1">
      <alignment horizontal="center" vertical="center" wrapText="1"/>
    </xf>
    <xf numFmtId="0" fontId="11" fillId="0" borderId="13" xfId="50" applyFont="1" applyFill="1" applyBorder="1" applyAlignment="1">
      <alignment horizontal="center" vertical="center" wrapText="1"/>
    </xf>
    <xf numFmtId="0" fontId="11" fillId="0" borderId="13" xfId="49" applyFont="1" applyFill="1" applyBorder="1" applyAlignment="1">
      <alignment horizontal="left" vertical="center" wrapText="1"/>
    </xf>
    <xf numFmtId="0" fontId="11" fillId="0" borderId="13" xfId="49" applyFont="1" applyFill="1" applyBorder="1" applyAlignment="1">
      <alignment vertical="center" wrapText="1"/>
    </xf>
    <xf numFmtId="0" fontId="7" fillId="0" borderId="0" xfId="0" applyFont="1" applyAlignment="1">
      <alignment horizontal="center" vertical="center" wrapText="1"/>
    </xf>
    <xf numFmtId="0" fontId="11" fillId="0" borderId="13" xfId="0" applyFont="1" applyFill="1" applyBorder="1" applyAlignment="1">
      <alignment horizontal="center" vertical="center"/>
    </xf>
    <xf numFmtId="0" fontId="11" fillId="0" borderId="13" xfId="0" applyFont="1" applyFill="1" applyBorder="1" applyAlignment="1">
      <alignment vertical="center" wrapText="1"/>
    </xf>
    <xf numFmtId="0" fontId="11" fillId="0" borderId="13" xfId="0" applyFont="1" applyFill="1" applyBorder="1" applyAlignment="1">
      <alignment horizontal="center" vertical="center" wrapText="1"/>
    </xf>
    <xf numFmtId="0" fontId="11" fillId="0" borderId="13" xfId="0" applyFont="1" applyFill="1" applyBorder="1" applyAlignment="1">
      <alignment horizontal="left" vertical="center" wrapText="1"/>
    </xf>
    <xf numFmtId="0" fontId="10" fillId="0" borderId="13" xfId="50" applyFont="1" applyFill="1" applyBorder="1" applyAlignment="1">
      <alignment horizontal="center" vertical="center" wrapText="1"/>
    </xf>
    <xf numFmtId="0" fontId="13" fillId="0" borderId="13" xfId="49" applyFont="1" applyFill="1" applyBorder="1" applyAlignment="1">
      <alignment horizontal="center" vertical="center" wrapText="1"/>
    </xf>
    <xf numFmtId="0" fontId="12" fillId="0" borderId="0" xfId="0" applyFont="1" applyAlignment="1">
      <alignment horizontal="left" vertical="center" wrapText="1"/>
    </xf>
    <xf numFmtId="49" fontId="10" fillId="0" borderId="12" xfId="0" applyNumberFormat="1" applyFont="1" applyFill="1" applyBorder="1" applyAlignment="1">
      <alignment horizontal="center" vertical="center" wrapText="1"/>
    </xf>
    <xf numFmtId="4" fontId="10" fillId="0" borderId="12" xfId="0" applyNumberFormat="1" applyFont="1" applyFill="1" applyBorder="1" applyAlignment="1">
      <alignment horizontal="center" vertical="center" wrapText="1"/>
    </xf>
    <xf numFmtId="0" fontId="10" fillId="0" borderId="12"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0000"/>
    <pageSetUpPr fitToPage="1"/>
  </sheetPr>
  <dimension ref="A1:IU20"/>
  <sheetViews>
    <sheetView tabSelected="1" topLeftCell="A8" workbookViewId="0">
      <selection activeCell="J6" sqref="J6:J20"/>
    </sheetView>
  </sheetViews>
  <sheetFormatPr defaultColWidth="9" defaultRowHeight="14.25"/>
  <cols>
    <col min="1" max="1" width="7.75" style="4" customWidth="1"/>
    <col min="2" max="2" width="9" style="4"/>
    <col min="3" max="9" width="8" style="4" customWidth="1"/>
    <col min="10" max="10" width="31" style="4" customWidth="1"/>
    <col min="11" max="11" width="9" style="4"/>
    <col min="12" max="12" width="12.25" style="4" customWidth="1"/>
    <col min="13" max="13" width="17.25" style="4" customWidth="1"/>
    <col min="14" max="14" width="6.375" style="4" customWidth="1"/>
    <col min="15" max="15" width="6.75" style="4" customWidth="1"/>
    <col min="16" max="16" width="8" style="4" customWidth="1"/>
    <col min="17" max="17" width="27.5" style="4" customWidth="1"/>
    <col min="18" max="18" width="29.875" style="4" customWidth="1"/>
    <col min="19" max="19" width="7.75" style="4" customWidth="1"/>
    <col min="20" max="20" width="45.5" style="4" customWidth="1"/>
    <col min="21" max="255" width="9" style="4"/>
    <col min="256" max="256" width="9" style="5"/>
  </cols>
  <sheetData>
    <row r="1" s="1" customFormat="1" ht="25.5" spans="1:255">
      <c r="A1" s="6" t="s">
        <v>0</v>
      </c>
      <c r="B1" s="6"/>
      <c r="C1" s="6"/>
      <c r="D1" s="6"/>
      <c r="E1" s="6"/>
      <c r="F1" s="6"/>
      <c r="G1" s="6"/>
      <c r="H1" s="6"/>
      <c r="I1" s="6"/>
      <c r="J1" s="6"/>
      <c r="K1" s="6"/>
      <c r="L1" s="6"/>
      <c r="M1" s="6"/>
      <c r="N1" s="6"/>
      <c r="O1" s="6"/>
      <c r="P1" s="6"/>
      <c r="Q1" s="6"/>
      <c r="R1" s="6"/>
      <c r="S1" s="6"/>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row>
    <row r="2" s="2" customFormat="1" ht="11.25" spans="1:255">
      <c r="A2" s="8" t="s">
        <v>1</v>
      </c>
      <c r="B2" s="8"/>
      <c r="C2" s="8"/>
      <c r="D2" s="8"/>
      <c r="E2" s="8"/>
      <c r="F2" s="8"/>
      <c r="G2" s="8"/>
      <c r="H2" s="8"/>
      <c r="I2" s="8"/>
      <c r="J2" s="8"/>
      <c r="K2" s="8"/>
      <c r="L2" s="8"/>
      <c r="M2" s="8"/>
      <c r="N2" s="8"/>
      <c r="O2" s="8"/>
      <c r="P2" s="8"/>
      <c r="Q2" s="8"/>
      <c r="R2" s="8"/>
      <c r="S2" s="8"/>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row>
    <row r="3" s="2" customFormat="1" ht="12" spans="1:255">
      <c r="A3" s="10" t="s">
        <v>2</v>
      </c>
      <c r="B3" s="10" t="s">
        <v>3</v>
      </c>
      <c r="C3" s="11" t="s">
        <v>4</v>
      </c>
      <c r="D3" s="12"/>
      <c r="E3" s="12"/>
      <c r="F3" s="12"/>
      <c r="G3" s="12"/>
      <c r="H3" s="12"/>
      <c r="I3" s="13"/>
      <c r="J3" s="10" t="s">
        <v>5</v>
      </c>
      <c r="K3" s="14" t="s">
        <v>6</v>
      </c>
      <c r="L3" s="15"/>
      <c r="M3" s="15"/>
      <c r="N3" s="15"/>
      <c r="O3" s="15"/>
      <c r="P3" s="15"/>
      <c r="Q3" s="15"/>
      <c r="R3" s="15"/>
      <c r="S3" s="16"/>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row>
    <row r="4" s="2" customFormat="1" ht="12" spans="1:255">
      <c r="A4" s="17"/>
      <c r="B4" s="17"/>
      <c r="C4" s="10" t="s">
        <v>7</v>
      </c>
      <c r="D4" s="11" t="s">
        <v>8</v>
      </c>
      <c r="E4" s="12"/>
      <c r="F4" s="12"/>
      <c r="G4" s="13"/>
      <c r="H4" s="11" t="s">
        <v>9</v>
      </c>
      <c r="I4" s="13"/>
      <c r="J4" s="17"/>
      <c r="K4" s="18"/>
      <c r="L4" s="19"/>
      <c r="M4" s="19"/>
      <c r="N4" s="19"/>
      <c r="O4" s="19"/>
      <c r="P4" s="19"/>
      <c r="Q4" s="19"/>
      <c r="R4" s="19"/>
      <c r="S4" s="20"/>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row>
    <row r="5" s="2" customFormat="1" ht="48" customHeight="1" spans="1:255">
      <c r="A5" s="21"/>
      <c r="B5" s="21"/>
      <c r="C5" s="21"/>
      <c r="D5" s="22" t="s">
        <v>10</v>
      </c>
      <c r="E5" s="22" t="s">
        <v>11</v>
      </c>
      <c r="F5" s="22" t="s">
        <v>12</v>
      </c>
      <c r="G5" s="22" t="s">
        <v>13</v>
      </c>
      <c r="H5" s="22" t="s">
        <v>14</v>
      </c>
      <c r="I5" s="22" t="s">
        <v>15</v>
      </c>
      <c r="J5" s="21"/>
      <c r="K5" s="22" t="s">
        <v>16</v>
      </c>
      <c r="L5" s="22" t="s">
        <v>17</v>
      </c>
      <c r="M5" s="22" t="s">
        <v>18</v>
      </c>
      <c r="N5" s="22" t="s">
        <v>19</v>
      </c>
      <c r="O5" s="22" t="s">
        <v>20</v>
      </c>
      <c r="P5" s="22" t="s">
        <v>21</v>
      </c>
      <c r="Q5" s="22" t="s">
        <v>22</v>
      </c>
      <c r="R5" s="22" t="s">
        <v>23</v>
      </c>
      <c r="S5" s="22" t="s">
        <v>24</v>
      </c>
      <c r="T5" s="23"/>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row>
    <row r="6" s="3" customFormat="1" ht="48" customHeight="1" spans="1:255">
      <c r="A6" s="24" t="s">
        <v>25</v>
      </c>
      <c r="B6" s="25" t="s">
        <v>26</v>
      </c>
      <c r="C6" s="26">
        <f>D6</f>
        <v>411.62</v>
      </c>
      <c r="D6" s="26">
        <f>H6+I6</f>
        <v>411.62</v>
      </c>
      <c r="E6" s="26">
        <v>0</v>
      </c>
      <c r="F6" s="26">
        <v>0</v>
      </c>
      <c r="G6" s="26">
        <v>0</v>
      </c>
      <c r="H6" s="26">
        <v>390.62</v>
      </c>
      <c r="I6" s="26">
        <v>21</v>
      </c>
      <c r="J6" s="27" t="s">
        <v>27</v>
      </c>
      <c r="K6" s="25" t="s">
        <v>28</v>
      </c>
      <c r="L6" s="25" t="s">
        <v>29</v>
      </c>
      <c r="M6" s="28" t="s">
        <v>30</v>
      </c>
      <c r="N6" s="29" t="s">
        <v>31</v>
      </c>
      <c r="O6" s="30">
        <v>390.62</v>
      </c>
      <c r="P6" s="29" t="s">
        <v>32</v>
      </c>
      <c r="Q6" s="31" t="s">
        <v>33</v>
      </c>
      <c r="R6" s="31" t="s">
        <v>34</v>
      </c>
      <c r="S6" s="32">
        <v>10</v>
      </c>
      <c r="T6" s="33"/>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c r="DK6" s="34"/>
      <c r="DL6" s="34"/>
      <c r="DM6" s="34"/>
      <c r="DN6" s="34"/>
      <c r="DO6" s="34"/>
      <c r="DP6" s="34"/>
      <c r="DQ6" s="34"/>
      <c r="DR6" s="34"/>
      <c r="DS6" s="34"/>
      <c r="DT6" s="34"/>
      <c r="DU6" s="34"/>
      <c r="DV6" s="34"/>
      <c r="DW6" s="34"/>
      <c r="DX6" s="34"/>
      <c r="DY6" s="34"/>
      <c r="DZ6" s="34"/>
      <c r="EA6" s="34"/>
      <c r="EB6" s="34"/>
      <c r="EC6" s="34"/>
      <c r="ED6" s="34"/>
      <c r="EE6" s="34"/>
      <c r="EF6" s="34"/>
      <c r="EG6" s="34"/>
      <c r="EH6" s="34"/>
      <c r="EI6" s="34"/>
      <c r="EJ6" s="34"/>
      <c r="EK6" s="34"/>
      <c r="EL6" s="34"/>
      <c r="EM6" s="34"/>
      <c r="EN6" s="34"/>
      <c r="EO6" s="34"/>
      <c r="EP6" s="34"/>
      <c r="EQ6" s="34"/>
      <c r="ER6" s="34"/>
      <c r="ES6" s="34"/>
      <c r="ET6" s="34"/>
      <c r="EU6" s="34"/>
      <c r="EV6" s="34"/>
      <c r="EW6" s="34"/>
      <c r="EX6" s="34"/>
      <c r="EY6" s="34"/>
      <c r="EZ6" s="34"/>
      <c r="FA6" s="34"/>
      <c r="FB6" s="34"/>
      <c r="FC6" s="34"/>
      <c r="FD6" s="34"/>
      <c r="FE6" s="34"/>
      <c r="FF6" s="34"/>
      <c r="FG6" s="34"/>
      <c r="FH6" s="34"/>
      <c r="FI6" s="34"/>
      <c r="FJ6" s="34"/>
      <c r="FK6" s="34"/>
      <c r="FL6" s="34"/>
      <c r="FM6" s="34"/>
      <c r="FN6" s="34"/>
      <c r="FO6" s="34"/>
      <c r="FP6" s="34"/>
      <c r="FQ6" s="34"/>
      <c r="FR6" s="34"/>
      <c r="FS6" s="34"/>
      <c r="FT6" s="34"/>
      <c r="FU6" s="34"/>
      <c r="FV6" s="34"/>
      <c r="FW6" s="34"/>
      <c r="FX6" s="34"/>
      <c r="FY6" s="34"/>
      <c r="FZ6" s="34"/>
      <c r="GA6" s="34"/>
      <c r="GB6" s="34"/>
      <c r="GC6" s="34"/>
      <c r="GD6" s="34"/>
      <c r="GE6" s="34"/>
      <c r="GF6" s="34"/>
      <c r="GG6" s="34"/>
      <c r="GH6" s="34"/>
      <c r="GI6" s="34"/>
      <c r="GJ6" s="34"/>
      <c r="GK6" s="34"/>
      <c r="GL6" s="34"/>
      <c r="GM6" s="34"/>
      <c r="GN6" s="34"/>
      <c r="GO6" s="34"/>
      <c r="GP6" s="34"/>
      <c r="GQ6" s="34"/>
      <c r="GR6" s="34"/>
      <c r="GS6" s="34"/>
      <c r="GT6" s="34"/>
      <c r="GU6" s="34"/>
      <c r="GV6" s="34"/>
      <c r="GW6" s="34"/>
      <c r="GX6" s="34"/>
      <c r="GY6" s="34"/>
      <c r="GZ6" s="34"/>
      <c r="HA6" s="34"/>
      <c r="HB6" s="34"/>
      <c r="HC6" s="34"/>
      <c r="HD6" s="34"/>
      <c r="HE6" s="34"/>
      <c r="HF6" s="34"/>
      <c r="HG6" s="34"/>
      <c r="HH6" s="34"/>
      <c r="HI6" s="34"/>
      <c r="HJ6" s="34"/>
      <c r="HK6" s="34"/>
      <c r="HL6" s="34"/>
      <c r="HM6" s="34"/>
      <c r="HN6" s="34"/>
      <c r="HO6" s="34"/>
      <c r="HP6" s="34"/>
      <c r="HQ6" s="34"/>
      <c r="HR6" s="34"/>
      <c r="HS6" s="34"/>
      <c r="HT6" s="34"/>
      <c r="HU6" s="34"/>
      <c r="HV6" s="34"/>
      <c r="HW6" s="34"/>
      <c r="HX6" s="34"/>
      <c r="HY6" s="34"/>
      <c r="HZ6" s="34"/>
      <c r="IA6" s="34"/>
      <c r="IB6" s="34"/>
      <c r="IC6" s="34"/>
      <c r="ID6" s="34"/>
      <c r="IE6" s="34"/>
      <c r="IF6" s="34"/>
      <c r="IG6" s="34"/>
      <c r="IH6" s="34"/>
      <c r="II6" s="34"/>
      <c r="IJ6" s="34"/>
      <c r="IK6" s="34"/>
      <c r="IL6" s="34"/>
      <c r="IM6" s="34"/>
      <c r="IN6" s="34"/>
      <c r="IO6" s="34"/>
      <c r="IP6" s="34"/>
      <c r="IQ6" s="34"/>
      <c r="IR6" s="34"/>
      <c r="IS6" s="34"/>
      <c r="IT6" s="34"/>
      <c r="IU6" s="34"/>
    </row>
    <row r="7" s="3" customFormat="1" ht="48" customHeight="1" spans="1:255">
      <c r="A7" s="35"/>
      <c r="B7" s="36"/>
      <c r="C7" s="37"/>
      <c r="D7" s="37"/>
      <c r="E7" s="37"/>
      <c r="F7" s="37"/>
      <c r="G7" s="37"/>
      <c r="H7" s="37"/>
      <c r="I7" s="37"/>
      <c r="J7" s="38"/>
      <c r="K7" s="36"/>
      <c r="L7" s="36"/>
      <c r="M7" s="28" t="s">
        <v>35</v>
      </c>
      <c r="N7" s="29" t="s">
        <v>31</v>
      </c>
      <c r="O7" s="30">
        <v>16</v>
      </c>
      <c r="P7" s="29" t="s">
        <v>32</v>
      </c>
      <c r="Q7" s="31" t="s">
        <v>36</v>
      </c>
      <c r="R7" s="31" t="s">
        <v>37</v>
      </c>
      <c r="S7" s="32">
        <v>5</v>
      </c>
      <c r="T7" s="33"/>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c r="FN7" s="34"/>
      <c r="FO7" s="34"/>
      <c r="FP7" s="34"/>
      <c r="FQ7" s="34"/>
      <c r="FR7" s="34"/>
      <c r="FS7" s="34"/>
      <c r="FT7" s="34"/>
      <c r="FU7" s="34"/>
      <c r="FV7" s="34"/>
      <c r="FW7" s="34"/>
      <c r="FX7" s="34"/>
      <c r="FY7" s="34"/>
      <c r="FZ7" s="34"/>
      <c r="GA7" s="34"/>
      <c r="GB7" s="34"/>
      <c r="GC7" s="34"/>
      <c r="GD7" s="34"/>
      <c r="GE7" s="34"/>
      <c r="GF7" s="34"/>
      <c r="GG7" s="34"/>
      <c r="GH7" s="34"/>
      <c r="GI7" s="34"/>
      <c r="GJ7" s="34"/>
      <c r="GK7" s="34"/>
      <c r="GL7" s="34"/>
      <c r="GM7" s="34"/>
      <c r="GN7" s="34"/>
      <c r="GO7" s="34"/>
      <c r="GP7" s="34"/>
      <c r="GQ7" s="34"/>
      <c r="GR7" s="34"/>
      <c r="GS7" s="34"/>
      <c r="GT7" s="34"/>
      <c r="GU7" s="34"/>
      <c r="GV7" s="34"/>
      <c r="GW7" s="34"/>
      <c r="GX7" s="34"/>
      <c r="GY7" s="34"/>
      <c r="GZ7" s="34"/>
      <c r="HA7" s="34"/>
      <c r="HB7" s="34"/>
      <c r="HC7" s="34"/>
      <c r="HD7" s="34"/>
      <c r="HE7" s="34"/>
      <c r="HF7" s="34"/>
      <c r="HG7" s="34"/>
      <c r="HH7" s="34"/>
      <c r="HI7" s="34"/>
      <c r="HJ7" s="34"/>
      <c r="HK7" s="34"/>
      <c r="HL7" s="34"/>
      <c r="HM7" s="34"/>
      <c r="HN7" s="34"/>
      <c r="HO7" s="34"/>
      <c r="HP7" s="34"/>
      <c r="HQ7" s="34"/>
      <c r="HR7" s="34"/>
      <c r="HS7" s="34"/>
      <c r="HT7" s="34"/>
      <c r="HU7" s="34"/>
      <c r="HV7" s="34"/>
      <c r="HW7" s="34"/>
      <c r="HX7" s="34"/>
      <c r="HY7" s="34"/>
      <c r="HZ7" s="34"/>
      <c r="IA7" s="34"/>
      <c r="IB7" s="34"/>
      <c r="IC7" s="34"/>
      <c r="ID7" s="34"/>
      <c r="IE7" s="34"/>
      <c r="IF7" s="34"/>
      <c r="IG7" s="34"/>
      <c r="IH7" s="34"/>
      <c r="II7" s="34"/>
      <c r="IJ7" s="34"/>
      <c r="IK7" s="34"/>
      <c r="IL7" s="34"/>
      <c r="IM7" s="34"/>
      <c r="IN7" s="34"/>
      <c r="IO7" s="34"/>
      <c r="IP7" s="34"/>
      <c r="IQ7" s="34"/>
      <c r="IR7" s="34"/>
      <c r="IS7" s="34"/>
      <c r="IT7" s="34"/>
      <c r="IU7" s="34"/>
    </row>
    <row r="8" s="3" customFormat="1" ht="93.95" customHeight="1" spans="1:255">
      <c r="A8" s="35"/>
      <c r="B8" s="36"/>
      <c r="C8" s="37"/>
      <c r="D8" s="37"/>
      <c r="E8" s="37"/>
      <c r="F8" s="37"/>
      <c r="G8" s="37"/>
      <c r="H8" s="37"/>
      <c r="I8" s="37"/>
      <c r="J8" s="38"/>
      <c r="K8" s="36"/>
      <c r="L8" s="39"/>
      <c r="M8" s="28" t="s">
        <v>38</v>
      </c>
      <c r="N8" s="29" t="s">
        <v>31</v>
      </c>
      <c r="O8" s="30">
        <v>5</v>
      </c>
      <c r="P8" s="29" t="s">
        <v>32</v>
      </c>
      <c r="Q8" s="31" t="s">
        <v>36</v>
      </c>
      <c r="R8" s="31" t="s">
        <v>37</v>
      </c>
      <c r="S8" s="32">
        <v>5</v>
      </c>
      <c r="T8" s="33"/>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c r="FN8" s="34"/>
      <c r="FO8" s="34"/>
      <c r="FP8" s="34"/>
      <c r="FQ8" s="34"/>
      <c r="FR8" s="34"/>
      <c r="FS8" s="34"/>
      <c r="FT8" s="34"/>
      <c r="FU8" s="34"/>
      <c r="FV8" s="34"/>
      <c r="FW8" s="34"/>
      <c r="FX8" s="34"/>
      <c r="FY8" s="34"/>
      <c r="FZ8" s="34"/>
      <c r="GA8" s="34"/>
      <c r="GB8" s="34"/>
      <c r="GC8" s="34"/>
      <c r="GD8" s="34"/>
      <c r="GE8" s="34"/>
      <c r="GF8" s="34"/>
      <c r="GG8" s="34"/>
      <c r="GH8" s="34"/>
      <c r="GI8" s="34"/>
      <c r="GJ8" s="34"/>
      <c r="GK8" s="34"/>
      <c r="GL8" s="34"/>
      <c r="GM8" s="34"/>
      <c r="GN8" s="34"/>
      <c r="GO8" s="34"/>
      <c r="GP8" s="34"/>
      <c r="GQ8" s="34"/>
      <c r="GR8" s="34"/>
      <c r="GS8" s="34"/>
      <c r="GT8" s="34"/>
      <c r="GU8" s="34"/>
      <c r="GV8" s="34"/>
      <c r="GW8" s="34"/>
      <c r="GX8" s="34"/>
      <c r="GY8" s="34"/>
      <c r="GZ8" s="34"/>
      <c r="HA8" s="34"/>
      <c r="HB8" s="34"/>
      <c r="HC8" s="34"/>
      <c r="HD8" s="34"/>
      <c r="HE8" s="34"/>
      <c r="HF8" s="34"/>
      <c r="HG8" s="34"/>
      <c r="HH8" s="34"/>
      <c r="HI8" s="34"/>
      <c r="HJ8" s="34"/>
      <c r="HK8" s="34"/>
      <c r="HL8" s="34"/>
      <c r="HM8" s="34"/>
      <c r="HN8" s="34"/>
      <c r="HO8" s="34"/>
      <c r="HP8" s="34"/>
      <c r="HQ8" s="34"/>
      <c r="HR8" s="34"/>
      <c r="HS8" s="34"/>
      <c r="HT8" s="34"/>
      <c r="HU8" s="34"/>
      <c r="HV8" s="34"/>
      <c r="HW8" s="34"/>
      <c r="HX8" s="34"/>
      <c r="HY8" s="34"/>
      <c r="HZ8" s="34"/>
      <c r="IA8" s="34"/>
      <c r="IB8" s="34"/>
      <c r="IC8" s="34"/>
      <c r="ID8" s="34"/>
      <c r="IE8" s="34"/>
      <c r="IF8" s="34"/>
      <c r="IG8" s="34"/>
      <c r="IH8" s="34"/>
      <c r="II8" s="34"/>
      <c r="IJ8" s="34"/>
      <c r="IK8" s="34"/>
      <c r="IL8" s="34"/>
      <c r="IM8" s="34"/>
      <c r="IN8" s="34"/>
      <c r="IO8" s="34"/>
      <c r="IP8" s="34"/>
      <c r="IQ8" s="34"/>
      <c r="IR8" s="34"/>
      <c r="IS8" s="34"/>
      <c r="IT8" s="34"/>
      <c r="IU8" s="34"/>
    </row>
    <row r="9" s="3" customFormat="1" ht="36" spans="1:255">
      <c r="A9" s="35"/>
      <c r="B9" s="36"/>
      <c r="C9" s="37"/>
      <c r="D9" s="37"/>
      <c r="E9" s="37"/>
      <c r="F9" s="37"/>
      <c r="G9" s="37"/>
      <c r="H9" s="37"/>
      <c r="I9" s="37"/>
      <c r="J9" s="38"/>
      <c r="K9" s="25" t="s">
        <v>39</v>
      </c>
      <c r="L9" s="25" t="s">
        <v>40</v>
      </c>
      <c r="M9" s="29" t="s">
        <v>41</v>
      </c>
      <c r="N9" s="29" t="s">
        <v>42</v>
      </c>
      <c r="O9" s="40">
        <v>100</v>
      </c>
      <c r="P9" s="29" t="s">
        <v>43</v>
      </c>
      <c r="Q9" s="41" t="s">
        <v>44</v>
      </c>
      <c r="R9" s="42" t="s">
        <v>45</v>
      </c>
      <c r="S9" s="29">
        <v>5</v>
      </c>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row>
    <row r="10" s="3" customFormat="1" ht="25" customHeight="1" spans="1:255">
      <c r="A10" s="35"/>
      <c r="B10" s="36"/>
      <c r="C10" s="37"/>
      <c r="D10" s="37"/>
      <c r="E10" s="37"/>
      <c r="F10" s="37"/>
      <c r="G10" s="37"/>
      <c r="H10" s="37"/>
      <c r="I10" s="37"/>
      <c r="J10" s="38"/>
      <c r="K10" s="36"/>
      <c r="L10" s="36"/>
      <c r="M10" s="29" t="s">
        <v>46</v>
      </c>
      <c r="N10" s="29" t="s">
        <v>42</v>
      </c>
      <c r="O10" s="40">
        <v>1</v>
      </c>
      <c r="P10" s="29" t="s">
        <v>47</v>
      </c>
      <c r="Q10" s="41" t="s">
        <v>48</v>
      </c>
      <c r="R10" s="42" t="s">
        <v>49</v>
      </c>
      <c r="S10" s="29">
        <v>5</v>
      </c>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row>
    <row r="11" s="3" customFormat="1" ht="36" spans="1:255">
      <c r="A11" s="35"/>
      <c r="B11" s="36"/>
      <c r="C11" s="37"/>
      <c r="D11" s="37"/>
      <c r="E11" s="37"/>
      <c r="F11" s="37"/>
      <c r="G11" s="37"/>
      <c r="H11" s="37"/>
      <c r="I11" s="37"/>
      <c r="J11" s="38"/>
      <c r="K11" s="36"/>
      <c r="L11" s="36"/>
      <c r="M11" s="29" t="s">
        <v>50</v>
      </c>
      <c r="N11" s="29" t="s">
        <v>42</v>
      </c>
      <c r="O11" s="40">
        <v>20</v>
      </c>
      <c r="P11" s="29" t="s">
        <v>51</v>
      </c>
      <c r="Q11" s="41" t="s">
        <v>52</v>
      </c>
      <c r="R11" s="42" t="s">
        <v>45</v>
      </c>
      <c r="S11" s="29">
        <v>5</v>
      </c>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row>
    <row r="12" s="3" customFormat="1" ht="36" spans="1:255">
      <c r="A12" s="35"/>
      <c r="B12" s="36"/>
      <c r="C12" s="37"/>
      <c r="D12" s="37"/>
      <c r="E12" s="37"/>
      <c r="F12" s="37"/>
      <c r="G12" s="37"/>
      <c r="H12" s="37"/>
      <c r="I12" s="37"/>
      <c r="J12" s="38"/>
      <c r="K12" s="36"/>
      <c r="L12" s="39"/>
      <c r="M12" s="29" t="s">
        <v>53</v>
      </c>
      <c r="N12" s="29" t="s">
        <v>42</v>
      </c>
      <c r="O12" s="40">
        <v>5000</v>
      </c>
      <c r="P12" s="29" t="s">
        <v>54</v>
      </c>
      <c r="Q12" s="41" t="s">
        <v>55</v>
      </c>
      <c r="R12" s="42" t="s">
        <v>45</v>
      </c>
      <c r="S12" s="29">
        <v>5</v>
      </c>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row>
    <row r="13" s="3" customFormat="1" ht="24" spans="1:255">
      <c r="A13" s="35"/>
      <c r="B13" s="36"/>
      <c r="C13" s="37"/>
      <c r="D13" s="37"/>
      <c r="E13" s="37"/>
      <c r="F13" s="37"/>
      <c r="G13" s="37"/>
      <c r="H13" s="37"/>
      <c r="I13" s="37"/>
      <c r="J13" s="38"/>
      <c r="K13" s="36"/>
      <c r="L13" s="36" t="s">
        <v>56</v>
      </c>
      <c r="M13" s="29" t="s">
        <v>57</v>
      </c>
      <c r="N13" s="29" t="s">
        <v>58</v>
      </c>
      <c r="O13" s="44">
        <v>100</v>
      </c>
      <c r="P13" s="29" t="s">
        <v>59</v>
      </c>
      <c r="Q13" s="41" t="s">
        <v>60</v>
      </c>
      <c r="R13" s="45" t="s">
        <v>61</v>
      </c>
      <c r="S13" s="29">
        <v>5</v>
      </c>
      <c r="T13" s="3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row>
    <row r="14" s="3" customFormat="1" ht="24" spans="1:255">
      <c r="A14" s="35"/>
      <c r="B14" s="36"/>
      <c r="C14" s="37"/>
      <c r="D14" s="37"/>
      <c r="E14" s="37"/>
      <c r="F14" s="37"/>
      <c r="G14" s="37"/>
      <c r="H14" s="37"/>
      <c r="I14" s="37"/>
      <c r="J14" s="38"/>
      <c r="K14" s="36"/>
      <c r="L14" s="36"/>
      <c r="M14" s="46" t="s">
        <v>62</v>
      </c>
      <c r="N14" s="29" t="s">
        <v>58</v>
      </c>
      <c r="O14" s="44">
        <v>100</v>
      </c>
      <c r="P14" s="29" t="s">
        <v>59</v>
      </c>
      <c r="Q14" s="47" t="s">
        <v>63</v>
      </c>
      <c r="R14" s="45" t="s">
        <v>61</v>
      </c>
      <c r="S14" s="29">
        <v>5</v>
      </c>
      <c r="T14" s="3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row>
    <row r="15" s="3" customFormat="1" ht="24" spans="1:255">
      <c r="A15" s="35"/>
      <c r="B15" s="36"/>
      <c r="C15" s="37"/>
      <c r="D15" s="37"/>
      <c r="E15" s="37"/>
      <c r="F15" s="37"/>
      <c r="G15" s="37"/>
      <c r="H15" s="37"/>
      <c r="I15" s="37"/>
      <c r="J15" s="38"/>
      <c r="K15" s="36"/>
      <c r="L15" s="39"/>
      <c r="M15" s="29" t="s">
        <v>64</v>
      </c>
      <c r="N15" s="29" t="s">
        <v>58</v>
      </c>
      <c r="O15" s="48">
        <v>100</v>
      </c>
      <c r="P15" s="46" t="s">
        <v>59</v>
      </c>
      <c r="Q15" s="41" t="s">
        <v>65</v>
      </c>
      <c r="R15" s="42" t="s">
        <v>66</v>
      </c>
      <c r="S15" s="29">
        <v>5</v>
      </c>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row>
    <row r="16" s="3" customFormat="1" ht="57" customHeight="1" spans="1:255">
      <c r="A16" s="35"/>
      <c r="B16" s="36"/>
      <c r="C16" s="37"/>
      <c r="D16" s="37"/>
      <c r="E16" s="37"/>
      <c r="F16" s="37"/>
      <c r="G16" s="37"/>
      <c r="H16" s="37"/>
      <c r="I16" s="37"/>
      <c r="J16" s="38"/>
      <c r="K16" s="36"/>
      <c r="L16" s="25" t="s">
        <v>67</v>
      </c>
      <c r="M16" s="29" t="s">
        <v>68</v>
      </c>
      <c r="N16" s="29" t="s">
        <v>58</v>
      </c>
      <c r="O16" s="29">
        <v>100</v>
      </c>
      <c r="P16" s="46" t="s">
        <v>59</v>
      </c>
      <c r="Q16" s="41" t="s">
        <v>69</v>
      </c>
      <c r="R16" s="42" t="s">
        <v>70</v>
      </c>
      <c r="S16" s="29">
        <v>2</v>
      </c>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row>
    <row r="17" s="3" customFormat="1" ht="89.1" customHeight="1" spans="1:255">
      <c r="A17" s="35"/>
      <c r="B17" s="36"/>
      <c r="C17" s="37"/>
      <c r="D17" s="37"/>
      <c r="E17" s="37"/>
      <c r="F17" s="37"/>
      <c r="G17" s="37"/>
      <c r="H17" s="37"/>
      <c r="I17" s="37"/>
      <c r="J17" s="38"/>
      <c r="K17" s="39"/>
      <c r="L17" s="39"/>
      <c r="M17" s="29" t="s">
        <v>71</v>
      </c>
      <c r="N17" s="29" t="s">
        <v>72</v>
      </c>
      <c r="O17" s="29" t="s">
        <v>73</v>
      </c>
      <c r="P17" s="49" t="s">
        <v>74</v>
      </c>
      <c r="Q17" s="41" t="s">
        <v>75</v>
      </c>
      <c r="R17" s="42" t="s">
        <v>76</v>
      </c>
      <c r="S17" s="29">
        <v>3</v>
      </c>
      <c r="T17" s="50"/>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row>
    <row r="18" s="3" customFormat="1" ht="46.15" customHeight="1" spans="1:255">
      <c r="A18" s="35"/>
      <c r="B18" s="36"/>
      <c r="C18" s="37"/>
      <c r="D18" s="37"/>
      <c r="E18" s="37"/>
      <c r="F18" s="37"/>
      <c r="G18" s="37"/>
      <c r="H18" s="37"/>
      <c r="I18" s="37"/>
      <c r="J18" s="38"/>
      <c r="K18" s="36" t="s">
        <v>77</v>
      </c>
      <c r="L18" s="32" t="s">
        <v>78</v>
      </c>
      <c r="M18" s="29" t="s">
        <v>79</v>
      </c>
      <c r="N18" s="29" t="s">
        <v>72</v>
      </c>
      <c r="O18" s="29" t="s">
        <v>80</v>
      </c>
      <c r="P18" s="49" t="s">
        <v>74</v>
      </c>
      <c r="Q18" s="41" t="s">
        <v>81</v>
      </c>
      <c r="R18" s="42" t="s">
        <v>82</v>
      </c>
      <c r="S18" s="29">
        <v>10</v>
      </c>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row>
    <row r="19" s="3" customFormat="1" ht="32" customHeight="1" spans="1:255">
      <c r="A19" s="35"/>
      <c r="B19" s="36"/>
      <c r="C19" s="37"/>
      <c r="D19" s="37"/>
      <c r="E19" s="37"/>
      <c r="F19" s="37"/>
      <c r="G19" s="37"/>
      <c r="H19" s="37"/>
      <c r="I19" s="37"/>
      <c r="J19" s="38"/>
      <c r="K19" s="39"/>
      <c r="L19" s="32" t="s">
        <v>83</v>
      </c>
      <c r="M19" s="29" t="s">
        <v>84</v>
      </c>
      <c r="N19" s="29" t="s">
        <v>72</v>
      </c>
      <c r="O19" s="29" t="s">
        <v>85</v>
      </c>
      <c r="P19" s="29" t="s">
        <v>86</v>
      </c>
      <c r="Q19" s="41" t="s">
        <v>87</v>
      </c>
      <c r="R19" s="45" t="s">
        <v>88</v>
      </c>
      <c r="S19" s="46">
        <v>10</v>
      </c>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row>
    <row r="20" s="3" customFormat="1" ht="36" spans="1:255">
      <c r="A20" s="51"/>
      <c r="B20" s="39"/>
      <c r="C20" s="52"/>
      <c r="D20" s="52"/>
      <c r="E20" s="52"/>
      <c r="F20" s="52"/>
      <c r="G20" s="52"/>
      <c r="H20" s="52"/>
      <c r="I20" s="52"/>
      <c r="J20" s="53"/>
      <c r="K20" s="32" t="s">
        <v>89</v>
      </c>
      <c r="L20" s="32" t="s">
        <v>90</v>
      </c>
      <c r="M20" s="29" t="s">
        <v>91</v>
      </c>
      <c r="N20" s="29" t="s">
        <v>42</v>
      </c>
      <c r="O20" s="29">
        <v>98</v>
      </c>
      <c r="P20" s="29" t="s">
        <v>59</v>
      </c>
      <c r="Q20" s="41" t="s">
        <v>92</v>
      </c>
      <c r="R20" s="42" t="s">
        <v>93</v>
      </c>
      <c r="S20" s="29">
        <v>10</v>
      </c>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row>
  </sheetData>
  <mergeCells count="27">
    <mergeCell ref="A1:S1"/>
    <mergeCell ref="A2:S2"/>
    <mergeCell ref="C3:I3"/>
    <mergeCell ref="D4:G4"/>
    <mergeCell ref="H4:I4"/>
    <mergeCell ref="A3:A5"/>
    <mergeCell ref="A6:A20"/>
    <mergeCell ref="B3:B5"/>
    <mergeCell ref="B6:B20"/>
    <mergeCell ref="C4:C5"/>
    <mergeCell ref="C6:C20"/>
    <mergeCell ref="D6:D20"/>
    <mergeCell ref="E6:E20"/>
    <mergeCell ref="F6:F20"/>
    <mergeCell ref="G6:G20"/>
    <mergeCell ref="H6:H20"/>
    <mergeCell ref="I6:I20"/>
    <mergeCell ref="J3:J5"/>
    <mergeCell ref="J6:J20"/>
    <mergeCell ref="K6:K8"/>
    <mergeCell ref="K9:K17"/>
    <mergeCell ref="K18:K19"/>
    <mergeCell ref="L6:L8"/>
    <mergeCell ref="L9:L12"/>
    <mergeCell ref="L13:L15"/>
    <mergeCell ref="L16:L17"/>
    <mergeCell ref="K3:S4"/>
  </mergeCells>
  <pageMargins left="0.786805555555556" right="0.786805555555556" top="0.786805555555556" bottom="0.786805555555556" header="0" footer="0"/>
  <pageSetup paperSize="8" scale="49" fitToHeight="0" orientation="landscape"/>
  <headerFooter/>
</worksheet>
</file>

<file path=docProps/app.xml><?xml version="1.0" encoding="utf-8"?>
<Properties xmlns="http://schemas.openxmlformats.org/officeDocument/2006/extended-properties" xmlns:vt="http://schemas.openxmlformats.org/officeDocument/2006/docPropsVTypes">
  <Application>Excel Android</Application>
  <HeadingPairs>
    <vt:vector size="2" baseType="variant">
      <vt:variant>
        <vt:lpstr>工作表</vt:lpstr>
      </vt:variant>
      <vt:variant>
        <vt:i4>1</vt:i4>
      </vt:variant>
    </vt:vector>
  </HeadingPairs>
  <TitlesOfParts>
    <vt:vector size="1" baseType="lpstr">
      <vt:lpstr>整体支出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我爱德芙</cp:lastModifiedBy>
  <dcterms:created xsi:type="dcterms:W3CDTF">2016-12-02T08:54:00Z</dcterms:created>
  <cp:lastPrinted>2025-05-16T05:58:00Z</cp:lastPrinted>
  <dcterms:modified xsi:type="dcterms:W3CDTF">2026-01-15T02:47:14Z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D12E3D838647479FAE814BF27D76E40A_13</vt:lpwstr>
  </property>
  <property fmtid="{D5CDD505-2E9C-101B-9397-08002B2CF9AE}" pid="4" name="EM_Doc_Temp_ID">
    <vt:lpwstr>4145E11A-2FA3-40DF-9E55-6E0963724C77</vt:lpwstr>
  </property>
  <property fmtid="{D5CDD505-2E9C-101B-9397-08002B2CF9AE}" pid="5" name="CalculationRule">
    <vt:i4>0</vt:i4>
  </property>
</Properties>
</file>